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795"/>
  </bookViews>
  <sheets>
    <sheet name="ตาราง 7 ปี 66-67 อยส" sheetId="1" r:id="rId1"/>
    <sheet name="ตาราง 8 ปี 66-67 อยส" sheetId="2" r:id="rId2"/>
  </sheets>
  <externalReferences>
    <externalReference r:id="rId3"/>
    <externalReference r:id="rId4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66-67 อยส'!$B:$B,'ตาราง 7 ปี 66-67 อยส'!$1:$5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25725"/>
</workbook>
</file>

<file path=xl/calcChain.xml><?xml version="1.0" encoding="utf-8"?>
<calcChain xmlns="http://schemas.openxmlformats.org/spreadsheetml/2006/main">
  <c r="G11" i="2"/>
  <c r="C11"/>
  <c r="L10"/>
  <c r="K10"/>
  <c r="J10"/>
  <c r="F10"/>
  <c r="L9"/>
  <c r="K9"/>
  <c r="J9"/>
  <c r="F9"/>
  <c r="L8"/>
  <c r="K8"/>
  <c r="J8"/>
  <c r="F8"/>
  <c r="L7"/>
  <c r="K7"/>
  <c r="J7"/>
  <c r="F7"/>
  <c r="L6"/>
  <c r="K6"/>
  <c r="J6"/>
  <c r="F6"/>
  <c r="G10" i="1"/>
  <c r="C10"/>
  <c r="L9"/>
  <c r="K9"/>
  <c r="J9"/>
  <c r="M9" s="1"/>
  <c r="F9"/>
  <c r="L8"/>
  <c r="K8"/>
  <c r="J8"/>
  <c r="M8" s="1"/>
  <c r="F8"/>
  <c r="L7"/>
  <c r="K7"/>
  <c r="J7"/>
  <c r="M7" s="1"/>
  <c r="F7"/>
  <c r="L6"/>
  <c r="K6"/>
  <c r="J6"/>
  <c r="M6" s="1"/>
  <c r="F6"/>
  <c r="M6" i="2" l="1"/>
  <c r="M7"/>
  <c r="M8"/>
  <c r="M9"/>
  <c r="M10"/>
</calcChain>
</file>

<file path=xl/sharedStrings.xml><?xml version="1.0" encoding="utf-8"?>
<sst xmlns="http://schemas.openxmlformats.org/spreadsheetml/2006/main" count="89" uniqueCount="38">
  <si>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</si>
  <si>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</si>
  <si>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</si>
  <si>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</si>
  <si>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</si>
  <si>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2566 (ต.ค. 65 - ก.ย. 66)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</si>
  <si>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</si>
  <si>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</si>
  <si>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</si>
  <si>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</si>
  <si>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</si>
  <si>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</si>
  <si>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</si>
  <si>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</si>
  <si>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</si>
  <si>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คุณภาพอาหารสัตว์ (อยส)</t>
  </si>
  <si>
    <t>ฉบับ</t>
  </si>
  <si>
    <t>ตรวจรับรองโรงงานผลิตอาหารสัตว์ (อยส)</t>
  </si>
  <si>
    <t>โรงงาน</t>
  </si>
  <si>
    <t>ยาสัตว์วัตถุอันตราย (อยส)</t>
  </si>
  <si>
    <t>จัดหาตัวอย่าง (อยส)</t>
  </si>
  <si>
    <t>ตัวอย่าง</t>
  </si>
  <si>
    <t>รวมทั้งสิ้น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</si>
  <si>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</si>
  <si>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</si>
  <si>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</t>
    </r>
    <r>
      <rPr>
        <b/>
        <u/>
        <sz val="14"/>
        <rFont val="TH SarabunPSK"/>
        <family val="2"/>
      </rPr>
      <t>ผลผลิตย่อย</t>
    </r>
    <r>
      <rPr>
        <b/>
        <sz val="14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</si>
  <si>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</si>
  <si>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</si>
  <si>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</si>
  <si>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t>ใบอนุญาต ทะเบียน (อยส)</t>
  </si>
  <si>
    <t>ตรวจสอบสถานประกอบการด้านอาหารสัตว์ตาม พรบ.ควบคุมฯ</t>
  </si>
  <si>
    <t>ครั้ง</t>
  </si>
  <si>
    <t>โรงงานที่ได้รับคำแนะนำ (อยส)</t>
  </si>
  <si>
    <t>โรง</t>
  </si>
  <si>
    <t>โรงงานอาหารสัตว์ที่ตรวจรับรอง</t>
  </si>
  <si>
    <t>ตัวอย่างที่ส่งตรวจ (อยส)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</si>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</sst>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7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4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0" fontId="23" fillId="0" borderId="14" applyNumberFormat="0" applyFill="0" applyAlignment="0" applyProtection="0"/>
    <xf numFmtId="0" fontId="24" fillId="23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4" borderId="15" applyNumberFormat="0" applyFont="0" applyAlignment="0" applyProtection="0"/>
    <xf numFmtId="0" fontId="26" fillId="21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83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4" fillId="0" borderId="0" xfId="2" applyFont="1" applyAlignment="1" applyProtection="1">
      <alignment horizontal="center" vertical="top"/>
      <protection locked="0"/>
    </xf>
    <xf numFmtId="0" fontId="4" fillId="0" borderId="0" xfId="2" applyFont="1" applyAlignment="1" applyProtection="1">
      <alignment horizontal="right" vertical="top"/>
      <protection locked="0"/>
    </xf>
    <xf numFmtId="43" fontId="6" fillId="0" borderId="0" xfId="1" applyFont="1" applyAlignment="1" applyProtection="1">
      <alignment vertical="top"/>
      <protection locked="0"/>
    </xf>
    <xf numFmtId="0" fontId="6" fillId="0" borderId="0" xfId="2" applyFont="1" applyAlignment="1" applyProtection="1">
      <alignment horizontal="center"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43" fontId="8" fillId="0" borderId="0" xfId="1" applyFont="1" applyAlignment="1" applyProtection="1">
      <alignment vertical="top"/>
      <protection locked="0"/>
    </xf>
    <xf numFmtId="0" fontId="8" fillId="0" borderId="2" xfId="2" applyFont="1" applyBorder="1" applyAlignment="1" applyProtection="1">
      <alignment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3" xfId="2" applyFont="1" applyBorder="1" applyAlignment="1" applyProtection="1">
      <alignment horizontal="center" vertical="center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6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center"/>
      <protection locked="0"/>
    </xf>
    <xf numFmtId="43" fontId="9" fillId="0" borderId="8" xfId="1" applyFont="1" applyFill="1" applyBorder="1" applyAlignment="1" applyProtection="1">
      <alignment horizontal="center" vertical="center"/>
      <protection locked="0"/>
    </xf>
    <xf numFmtId="187" fontId="9" fillId="0" borderId="8" xfId="3" applyNumberFormat="1" applyFont="1" applyFill="1" applyBorder="1" applyAlignment="1" applyProtection="1">
      <alignment horizontal="center" vertical="center"/>
      <protection locked="0"/>
    </xf>
    <xf numFmtId="0" fontId="9" fillId="0" borderId="8" xfId="2" applyFont="1" applyBorder="1" applyAlignment="1" applyProtection="1">
      <alignment horizontal="center" vertical="center"/>
      <protection locked="0"/>
    </xf>
    <xf numFmtId="43" fontId="9" fillId="0" borderId="8" xfId="4" applyFont="1" applyFill="1" applyBorder="1" applyAlignment="1" applyProtection="1">
      <alignment horizontal="center" vertical="center" wrapText="1"/>
      <protection locked="0"/>
    </xf>
    <xf numFmtId="0" fontId="9" fillId="0" borderId="8" xfId="2" applyFont="1" applyBorder="1" applyAlignment="1" applyProtection="1">
      <alignment horizontal="center" vertical="center" wrapText="1"/>
      <protection locked="0"/>
    </xf>
    <xf numFmtId="0" fontId="7" fillId="0" borderId="8" xfId="2" applyFont="1" applyBorder="1" applyAlignment="1" applyProtection="1">
      <alignment horizontal="center" vertical="top"/>
      <protection locked="0"/>
    </xf>
    <xf numFmtId="0" fontId="7" fillId="0" borderId="8" xfId="2" applyFont="1" applyBorder="1" applyAlignment="1" applyProtection="1">
      <alignment horizontal="left" vertical="top"/>
      <protection locked="0"/>
    </xf>
    <xf numFmtId="43" fontId="10" fillId="0" borderId="8" xfId="1" applyFont="1" applyBorder="1"/>
    <xf numFmtId="3" fontId="7" fillId="0" borderId="8" xfId="5" applyNumberFormat="1" applyFont="1" applyBorder="1" applyAlignment="1" applyProtection="1">
      <alignment horizontal="center" vertical="top" shrinkToFit="1"/>
      <protection locked="0"/>
    </xf>
    <xf numFmtId="0" fontId="7" fillId="0" borderId="8" xfId="5" applyFont="1" applyBorder="1" applyAlignment="1" applyProtection="1">
      <alignment horizontal="center" vertical="top" shrinkToFit="1"/>
      <protection locked="0"/>
    </xf>
    <xf numFmtId="43" fontId="7" fillId="0" borderId="8" xfId="1" applyFont="1" applyFill="1" applyBorder="1" applyAlignment="1" applyProtection="1">
      <alignment vertical="top"/>
    </xf>
    <xf numFmtId="43" fontId="7" fillId="0" borderId="8" xfId="1" applyFont="1" applyBorder="1"/>
    <xf numFmtId="188" fontId="7" fillId="0" borderId="8" xfId="6" applyNumberFormat="1" applyFont="1" applyFill="1" applyBorder="1" applyAlignment="1" applyProtection="1">
      <alignment vertical="top"/>
    </xf>
    <xf numFmtId="0" fontId="10" fillId="0" borderId="0" xfId="0" applyFont="1"/>
    <xf numFmtId="0" fontId="7" fillId="0" borderId="8" xfId="5" applyFont="1" applyBorder="1" applyAlignment="1" applyProtection="1">
      <alignment horizontal="center" vertical="top" wrapText="1" shrinkToFit="1"/>
      <protection locked="0"/>
    </xf>
    <xf numFmtId="0" fontId="9" fillId="0" borderId="8" xfId="2" applyFont="1" applyBorder="1" applyAlignment="1" applyProtection="1">
      <alignment horizontal="center" vertical="top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0" fontId="10" fillId="0" borderId="8" xfId="0" applyFont="1" applyBorder="1" applyAlignment="1">
      <alignment horizontal="center"/>
    </xf>
    <xf numFmtId="0" fontId="10" fillId="0" borderId="8" xfId="0" applyFont="1" applyBorder="1"/>
    <xf numFmtId="0" fontId="7" fillId="0" borderId="8" xfId="0" applyFont="1" applyBorder="1"/>
    <xf numFmtId="43" fontId="10" fillId="0" borderId="0" xfId="1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7" fillId="0" borderId="0" xfId="0" applyFont="1"/>
    <xf numFmtId="0" fontId="8" fillId="0" borderId="0" xfId="5" applyFont="1" applyAlignment="1" applyProtection="1">
      <alignment vertical="top"/>
      <protection locked="0"/>
    </xf>
    <xf numFmtId="0" fontId="9" fillId="0" borderId="0" xfId="5" applyFont="1" applyAlignment="1" applyProtection="1">
      <alignment horizontal="left" vertical="top"/>
      <protection locked="0"/>
    </xf>
    <xf numFmtId="43" fontId="7" fillId="0" borderId="0" xfId="5" applyNumberFormat="1" applyFont="1" applyAlignment="1" applyProtection="1">
      <alignment vertical="top"/>
      <protection locked="0"/>
    </xf>
    <xf numFmtId="0" fontId="7" fillId="0" borderId="0" xfId="5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0" fontId="4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9" fillId="0" borderId="2" xfId="2" applyFont="1" applyBorder="1" applyAlignment="1" applyProtection="1">
      <alignment vertical="top"/>
      <protection locked="0"/>
    </xf>
    <xf numFmtId="0" fontId="9" fillId="0" borderId="3" xfId="2" applyFont="1" applyBorder="1" applyAlignment="1" applyProtection="1">
      <alignment horizontal="center" vertical="center" wrapText="1"/>
      <protection locked="0"/>
    </xf>
    <xf numFmtId="0" fontId="7" fillId="0" borderId="7" xfId="2" applyFont="1" applyBorder="1" applyAlignment="1" applyProtection="1">
      <alignment horizontal="center" vertical="center"/>
      <protection locked="0"/>
    </xf>
    <xf numFmtId="43" fontId="7" fillId="0" borderId="8" xfId="4" applyFont="1" applyFill="1" applyBorder="1" applyAlignment="1" applyProtection="1">
      <alignment vertical="top"/>
      <protection locked="0"/>
    </xf>
    <xf numFmtId="3" fontId="7" fillId="0" borderId="8" xfId="4" applyNumberFormat="1" applyFont="1" applyFill="1" applyBorder="1" applyAlignment="1" applyProtection="1">
      <alignment vertical="top"/>
      <protection locked="0"/>
    </xf>
    <xf numFmtId="43" fontId="7" fillId="0" borderId="8" xfId="4" applyFont="1" applyFill="1" applyBorder="1" applyAlignment="1" applyProtection="1">
      <alignment horizontal="center" vertical="top"/>
      <protection locked="0"/>
    </xf>
    <xf numFmtId="43" fontId="7" fillId="0" borderId="8" xfId="4" applyFont="1" applyFill="1" applyBorder="1" applyAlignment="1" applyProtection="1">
      <alignment vertical="top"/>
    </xf>
    <xf numFmtId="187" fontId="7" fillId="0" borderId="8" xfId="4" applyNumberFormat="1" applyFont="1" applyFill="1" applyBorder="1" applyAlignment="1" applyProtection="1">
      <alignment horizontal="right" vertical="top"/>
      <protection locked="0"/>
    </xf>
    <xf numFmtId="188" fontId="7" fillId="0" borderId="8" xfId="6" applyNumberFormat="1" applyFont="1" applyFill="1" applyBorder="1" applyAlignment="1" applyProtection="1">
      <alignment horizontal="right" vertical="top"/>
    </xf>
    <xf numFmtId="0" fontId="7" fillId="0" borderId="3" xfId="2" applyFont="1" applyBorder="1" applyAlignment="1" applyProtection="1">
      <alignment horizontal="left" vertical="top"/>
      <protection locked="0"/>
    </xf>
    <xf numFmtId="43" fontId="7" fillId="0" borderId="3" xfId="4" applyFont="1" applyFill="1" applyBorder="1" applyAlignment="1" applyProtection="1">
      <alignment vertical="top"/>
      <protection locked="0"/>
    </xf>
    <xf numFmtId="43" fontId="9" fillId="0" borderId="8" xfId="4" applyFont="1" applyFill="1" applyBorder="1" applyAlignment="1" applyProtection="1">
      <alignment vertical="top"/>
      <protection locked="0"/>
    </xf>
    <xf numFmtId="3" fontId="9" fillId="0" borderId="4" xfId="4" applyNumberFormat="1" applyFont="1" applyFill="1" applyBorder="1" applyAlignment="1" applyProtection="1">
      <alignment horizontal="center" vertical="top"/>
      <protection locked="0"/>
    </xf>
    <xf numFmtId="3" fontId="9" fillId="0" borderId="5" xfId="4" applyNumberFormat="1" applyFont="1" applyFill="1" applyBorder="1" applyAlignment="1" applyProtection="1">
      <alignment horizontal="center" vertical="top"/>
      <protection locked="0"/>
    </xf>
    <xf numFmtId="43" fontId="9" fillId="0" borderId="8" xfId="3" applyFont="1" applyFill="1" applyBorder="1" applyAlignment="1" applyProtection="1">
      <alignment vertical="top"/>
      <protection locked="0"/>
    </xf>
    <xf numFmtId="3" fontId="9" fillId="0" borderId="6" xfId="4" applyNumberFormat="1" applyFont="1" applyFill="1" applyBorder="1" applyAlignment="1" applyProtection="1">
      <alignment horizontal="center" vertical="top"/>
      <protection locked="0"/>
    </xf>
    <xf numFmtId="43" fontId="7" fillId="0" borderId="0" xfId="2" applyNumberFormat="1" applyFont="1" applyAlignment="1" applyProtection="1">
      <alignment vertical="top"/>
      <protection locked="0"/>
    </xf>
    <xf numFmtId="43" fontId="7" fillId="0" borderId="0" xfId="2" applyNumberFormat="1" applyFont="1" applyAlignment="1" applyProtection="1">
      <alignment horizontal="center" vertical="top"/>
      <protection locked="0"/>
    </xf>
    <xf numFmtId="43" fontId="7" fillId="0" borderId="0" xfId="3" applyFont="1" applyFill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43" fontId="7" fillId="0" borderId="0" xfId="7" applyFont="1" applyFill="1" applyAlignment="1" applyProtection="1">
      <alignment horizontal="center" vertical="top"/>
      <protection locked="0"/>
    </xf>
    <xf numFmtId="0" fontId="7" fillId="0" borderId="0" xfId="2" applyFont="1" applyProtection="1">
      <protection locked="0"/>
    </xf>
    <xf numFmtId="0" fontId="9" fillId="0" borderId="0" xfId="2" applyFont="1" applyAlignment="1" applyProtection="1">
      <alignment horizontal="left" vertical="center"/>
      <protection locked="0"/>
    </xf>
    <xf numFmtId="43" fontId="7" fillId="0" borderId="0" xfId="2" applyNumberFormat="1" applyFont="1" applyProtection="1">
      <protection locked="0"/>
    </xf>
    <xf numFmtId="43" fontId="7" fillId="0" borderId="0" xfId="7" applyFont="1" applyFill="1" applyAlignment="1" applyProtection="1">
      <alignment vertical="top"/>
      <protection locked="0"/>
    </xf>
    <xf numFmtId="10" fontId="7" fillId="0" borderId="0" xfId="2" applyNumberFormat="1" applyFont="1" applyAlignment="1" applyProtection="1">
      <alignment horizontal="center" vertical="top"/>
      <protection locked="0"/>
    </xf>
  </cellXfs>
  <cellStyles count="155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Comma 2" xfId="35"/>
    <cellStyle name="Comma 2 2" xfId="36"/>
    <cellStyle name="Comma 2 2 2" xfId="37"/>
    <cellStyle name="Comma 4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 dec" xfId="48"/>
    <cellStyle name="Normal 2" xfId="49"/>
    <cellStyle name="Normal 3" xfId="50"/>
    <cellStyle name="Normal 4" xfId="51"/>
    <cellStyle name="Note" xfId="52"/>
    <cellStyle name="Output" xfId="53"/>
    <cellStyle name="Percent 2" xfId="54"/>
    <cellStyle name="Title" xfId="55"/>
    <cellStyle name="Total" xfId="56"/>
    <cellStyle name="Warning Text" xfId="57"/>
    <cellStyle name="เครื่องหมายจุลภาค" xfId="1" builtinId="3"/>
    <cellStyle name="เครื่องหมายจุลภาค 10" xfId="58"/>
    <cellStyle name="เครื่องหมายจุลภาค 11" xfId="59"/>
    <cellStyle name="เครื่องหมายจุลภาค 12" xfId="60"/>
    <cellStyle name="เครื่องหมายจุลภาค 13" xfId="7"/>
    <cellStyle name="เครื่องหมายจุลภาค 2" xfId="61"/>
    <cellStyle name="เครื่องหมายจุลภาค 2 10" xfId="62"/>
    <cellStyle name="เครื่องหมายจุลภาค 2 11" xfId="63"/>
    <cellStyle name="เครื่องหมายจุลภาค 2 2" xfId="64"/>
    <cellStyle name="เครื่องหมายจุลภาค 2 2 2" xfId="65"/>
    <cellStyle name="เครื่องหมายจุลภาค 2 3" xfId="66"/>
    <cellStyle name="เครื่องหมายจุลภาค 2 4" xfId="67"/>
    <cellStyle name="เครื่องหมายจุลภาค 2 5" xfId="68"/>
    <cellStyle name="เครื่องหมายจุลภาค 2 6" xfId="69"/>
    <cellStyle name="เครื่องหมายจุลภาค 2 7" xfId="70"/>
    <cellStyle name="เครื่องหมายจุลภาค 2 8" xfId="71"/>
    <cellStyle name="เครื่องหมายจุลภาค 2 9" xfId="72"/>
    <cellStyle name="เครื่องหมายจุลภาค 3" xfId="73"/>
    <cellStyle name="เครื่องหมายจุลภาค 3 2" xfId="74"/>
    <cellStyle name="เครื่องหมายจุลภาค 3 6" xfId="75"/>
    <cellStyle name="เครื่องหมายจุลภาค 4" xfId="76"/>
    <cellStyle name="เครื่องหมายจุลภาค 4 2" xfId="77"/>
    <cellStyle name="เครื่องหมายจุลภาค 5" xfId="78"/>
    <cellStyle name="เครื่องหมายจุลภาค 5 2" xfId="79"/>
    <cellStyle name="เครื่องหมายจุลภาค 6" xfId="80"/>
    <cellStyle name="เครื่องหมายจุลภาค 6 2" xfId="4"/>
    <cellStyle name="เครื่องหมายจุลภาค 6 2 2" xfId="81"/>
    <cellStyle name="เครื่องหมายจุลภาค 6 3" xfId="82"/>
    <cellStyle name="เครื่องหมายจุลภาค 7" xfId="83"/>
    <cellStyle name="เครื่องหมายจุลภาค 7 2" xfId="3"/>
    <cellStyle name="เครื่องหมายจุลภาค 8" xfId="84"/>
    <cellStyle name="เครื่องหมายจุลภาค 9" xfId="85"/>
    <cellStyle name="เชื่อมโยงหลายมิติ" xfId="86"/>
    <cellStyle name="ตามการเชื่อมโยงหลายมิติ" xfId="87"/>
    <cellStyle name="ปกติ" xfId="0" builtinId="0"/>
    <cellStyle name="ปกติ 10" xfId="88"/>
    <cellStyle name="ปกติ 11" xfId="89"/>
    <cellStyle name="ปกติ 12" xfId="90"/>
    <cellStyle name="ปกติ 13" xfId="91"/>
    <cellStyle name="ปกติ 14" xfId="92"/>
    <cellStyle name="ปกติ 15" xfId="93"/>
    <cellStyle name="ปกติ 16" xfId="94"/>
    <cellStyle name="ปกติ 17" xfId="95"/>
    <cellStyle name="ปกติ 18" xfId="96"/>
    <cellStyle name="ปกติ 19" xfId="97"/>
    <cellStyle name="ปกติ 2" xfId="5"/>
    <cellStyle name="ปกติ 2 10" xfId="98"/>
    <cellStyle name="ปกติ 2 11" xfId="99"/>
    <cellStyle name="ปกติ 2 12" xfId="100"/>
    <cellStyle name="ปกติ 2 13" xfId="101"/>
    <cellStyle name="ปกติ 2 14" xfId="102"/>
    <cellStyle name="ปกติ 2 15" xfId="103"/>
    <cellStyle name="ปกติ 2 16" xfId="104"/>
    <cellStyle name="ปกติ 2 17" xfId="105"/>
    <cellStyle name="ปกติ 2 18" xfId="106"/>
    <cellStyle name="ปกติ 2 19" xfId="107"/>
    <cellStyle name="ปกติ 2 2" xfId="108"/>
    <cellStyle name="ปกติ 2 2 2" xfId="109"/>
    <cellStyle name="ปกติ 2 20" xfId="110"/>
    <cellStyle name="ปกติ 2 21" xfId="111"/>
    <cellStyle name="ปกติ 2 22" xfId="112"/>
    <cellStyle name="ปกติ 2 23" xfId="113"/>
    <cellStyle name="ปกติ 2 24" xfId="114"/>
    <cellStyle name="ปกติ 2 25" xfId="115"/>
    <cellStyle name="ปกติ 2 26" xfId="116"/>
    <cellStyle name="ปกติ 2 27" xfId="117"/>
    <cellStyle name="ปกติ 2 28" xfId="118"/>
    <cellStyle name="ปกติ 2 3" xfId="119"/>
    <cellStyle name="ปกติ 2 4" xfId="120"/>
    <cellStyle name="ปกติ 2 5" xfId="121"/>
    <cellStyle name="ปกติ 2 6" xfId="122"/>
    <cellStyle name="ปกติ 2 7" xfId="123"/>
    <cellStyle name="ปกติ 2 8" xfId="124"/>
    <cellStyle name="ปกติ 2 9" xfId="125"/>
    <cellStyle name="ปกติ 20" xfId="126"/>
    <cellStyle name="ปกติ 21" xfId="127"/>
    <cellStyle name="ปกติ 22" xfId="128"/>
    <cellStyle name="ปกติ 23" xfId="129"/>
    <cellStyle name="ปกติ 24" xfId="130"/>
    <cellStyle name="ปกติ 25" xfId="131"/>
    <cellStyle name="ปกติ 26" xfId="132"/>
    <cellStyle name="ปกติ 27" xfId="133"/>
    <cellStyle name="ปกติ 28" xfId="134"/>
    <cellStyle name="ปกติ 29" xfId="135"/>
    <cellStyle name="ปกติ 3" xfId="136"/>
    <cellStyle name="ปกติ 3 2" xfId="137"/>
    <cellStyle name="ปกติ 3 3" xfId="138"/>
    <cellStyle name="ปกติ 30" xfId="139"/>
    <cellStyle name="ปกติ 4" xfId="140"/>
    <cellStyle name="ปกติ 4 2" xfId="141"/>
    <cellStyle name="ปกติ 4 3" xfId="142"/>
    <cellStyle name="ปกติ 4_20.013 สลก และสังกัด" xfId="143"/>
    <cellStyle name="ปกติ 5" xfId="144"/>
    <cellStyle name="ปกติ 5 2" xfId="145"/>
    <cellStyle name="ปกติ 6" xfId="146"/>
    <cellStyle name="ปกติ 6 2" xfId="2"/>
    <cellStyle name="ปกติ 7" xfId="147"/>
    <cellStyle name="ปกติ 8" xfId="148"/>
    <cellStyle name="ปกติ 9" xfId="149"/>
    <cellStyle name="เปอร์เซ็นต์ 2" xfId="6"/>
    <cellStyle name="เปอร์เซ็นต์ 2 2" xfId="150"/>
    <cellStyle name="เปอร์เซ็นต์ 3" xfId="151"/>
    <cellStyle name="เปอร์เซ็นต์ 4" xfId="152"/>
    <cellStyle name="เปอร์เซ็นต์ 5" xfId="153"/>
    <cellStyle name="หมายเหตุ 2" xfId="1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5;&#3657;&#3609;&#3607;&#3640;&#3609;/&#3605;&#3657;&#3609;&#3607;&#3640;&#3609;&#3611;&#3637;%2067_&#3648;&#3585;&#3603;&#3601;&#3660;&#3611;&#3619;&#3632;&#3648;&#3617;&#3636;&#3609;%20&#3611;&#3637;&#3591;&#3611;&#3617;%202568/2567%20&#3607;&#3635;&#3605;&#3634;&#3619;&#3634;&#3591;&#3585;&#3636;&#3592;&#3585;&#3619;&#3619;&#3617;&#3618;&#3656;&#3629;&#3618;%207%20&#3649;&#3621;&#3632;%20&#3612;&#3621;&#3612;&#3621;&#3636;&#3605;&#3618;&#3656;&#3629;&#3618;%208/2567%20&#3588;&#3635;&#3609;&#3623;&#3603;&#3605;&#3634;&#3619;&#3634;&#3591;%207%20&#3649;&#3621;&#3632;%208%20&#3619;&#3633;&#3610;&#3592;&#3634;&#3585;&#3618;&#3640;&#3657;&#3618;/3.%202567%20&#3626;&#3617;&#3640;&#3604;&#3591;&#3634;&#3609;&#3607;&#3635;&#3605;&#3634;&#3619;&#3634;&#3591;%207%20&#3611;&#3637;%202566%20&#3648;&#3607;&#3637;&#3618;&#3610;%20256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ตาราง 7 ปี 2564"/>
      <sheetName val="ตาราง 7 ปี 66-67 สสช"/>
      <sheetName val="ตาราง 8 ปี 66-67 สสช"/>
      <sheetName val="ตาราง 7 ปี 66-67 สพส"/>
      <sheetName val="ตาราง 8 ปี 66-67 สพส"/>
      <sheetName val="ตาราง 7 ปี 66-67 สพพ"/>
      <sheetName val="ตาราง 8 ปี 66-67 สพพ"/>
      <sheetName val="คำนวณผลผลิตย่อย สพพ 67"/>
      <sheetName val="คำนวณผลผลิตย่อย สพพ 66"/>
      <sheetName val="คำนวณผลผลิตย่อย 65 สพพ"/>
      <sheetName val="ตาราง 7 ปี 65-66 สอส ()"/>
      <sheetName val="ตาราง 7 ปี 66-67 สอส"/>
      <sheetName val="ตาราง 8 ปี 66-67 สอส"/>
      <sheetName val="ตาราง 7 ปี 66-67 สคบ"/>
      <sheetName val="ตาราง 8 ปี 66-67 สคบ"/>
      <sheetName val="ตาราง 7 ปี 64-65 สทป ()"/>
      <sheetName val="ตาราง 7 ปี 66-67 สทป"/>
      <sheetName val="ตาราง 8 ปี 66-67 สทป"/>
      <sheetName val="คำนวณตาราง 8 ปี 67 สทป"/>
      <sheetName val="ตาราง 7 ปี 66-67 สตส"/>
      <sheetName val="ตาราง 8 ปี 66-67 สตส"/>
      <sheetName val="คำนวณ 66 สตส ตาราง8"/>
      <sheetName val="ตาราง 7 ปี 66-67 กสก"/>
      <sheetName val="ตาราง 8 ปี 66-67 กสก"/>
      <sheetName val="ตาราง 7 ปี 66-67 กพก"/>
      <sheetName val="ตาราง 8 ปี 66-67 กพก"/>
      <sheetName val="ตาราง 7 ปี 66-67 อยส"/>
      <sheetName val="ตาราง 8 ปี 66-67 อยส"/>
      <sheetName val="ตาราง 7 ปี 64-65 กผส ()"/>
      <sheetName val="ตาราง 7 ปี 66-67 กผส"/>
      <sheetName val="ตาราง 8 ปี 66-67 กผส"/>
      <sheetName val="ตาราง 7 ปี 66-67 กสบ"/>
      <sheetName val="ตาราง 8 ปี 66-67 กสบ"/>
      <sheetName val="ตาราง 7 ปี 64-65 กสส ()"/>
      <sheetName val="ตาราง 7 ปี 66-67 กสส"/>
      <sheetName val="ตาราง 8 ปี 66-67 กส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M18"/>
  <sheetViews>
    <sheetView tabSelected="1" zoomScaleNormal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C6" sqref="C6"/>
    </sheetView>
  </sheetViews>
  <sheetFormatPr defaultColWidth="8.77734375" defaultRowHeight="21.75"/>
  <cols>
    <col min="1" max="1" width="4.109375" style="46" customWidth="1"/>
    <col min="2" max="2" width="24.21875" style="38" customWidth="1"/>
    <col min="3" max="3" width="12.77734375" style="45" customWidth="1"/>
    <col min="4" max="4" width="9.77734375" style="46" customWidth="1"/>
    <col min="5" max="5" width="12.77734375" style="46" customWidth="1"/>
    <col min="6" max="6" width="9.77734375" style="47" customWidth="1"/>
    <col min="7" max="7" width="12.77734375" style="45" customWidth="1"/>
    <col min="8" max="8" width="9.77734375" style="46" customWidth="1"/>
    <col min="9" max="9" width="12.77734375" style="46" customWidth="1"/>
    <col min="10" max="10" width="9.77734375" style="38" customWidth="1"/>
    <col min="11" max="12" width="10.77734375" style="48" customWidth="1"/>
    <col min="13" max="13" width="10.77734375" style="38" customWidth="1"/>
    <col min="14" max="16384" width="8.77734375" style="38"/>
  </cols>
  <sheetData>
    <row r="1" spans="1:13" s="1" customFormat="1" ht="24">
      <c r="B1" s="2" t="s">
        <v>0</v>
      </c>
      <c r="C1" s="3"/>
      <c r="D1" s="3"/>
      <c r="E1" s="3"/>
      <c r="F1" s="4"/>
      <c r="G1" s="5"/>
      <c r="H1" s="6"/>
      <c r="I1" s="6"/>
      <c r="J1" s="7"/>
      <c r="K1" s="2"/>
      <c r="L1" s="2"/>
      <c r="M1" s="2"/>
    </row>
    <row r="2" spans="1:13" s="8" customFormat="1">
      <c r="B2" s="9" t="s">
        <v>1</v>
      </c>
      <c r="C2" s="10"/>
      <c r="D2" s="10"/>
      <c r="E2" s="10"/>
      <c r="F2" s="11"/>
      <c r="G2" s="12"/>
      <c r="H2" s="10"/>
      <c r="I2" s="10"/>
      <c r="J2" s="9"/>
      <c r="K2" s="9"/>
      <c r="L2" s="9"/>
      <c r="M2" s="9"/>
    </row>
    <row r="3" spans="1:13" s="8" customFormat="1">
      <c r="B3" s="13"/>
      <c r="C3" s="14"/>
      <c r="D3" s="15"/>
      <c r="E3" s="15"/>
      <c r="F3" s="16"/>
      <c r="G3" s="12"/>
      <c r="H3" s="10"/>
      <c r="I3" s="10"/>
      <c r="J3" s="9"/>
      <c r="M3" s="16" t="s">
        <v>2</v>
      </c>
    </row>
    <row r="4" spans="1:13" s="8" customFormat="1">
      <c r="A4" s="17" t="s">
        <v>3</v>
      </c>
      <c r="B4" s="17" t="s">
        <v>4</v>
      </c>
      <c r="C4" s="18" t="s">
        <v>5</v>
      </c>
      <c r="D4" s="19"/>
      <c r="E4" s="19"/>
      <c r="F4" s="20"/>
      <c r="G4" s="18" t="s">
        <v>6</v>
      </c>
      <c r="H4" s="19"/>
      <c r="I4" s="19"/>
      <c r="J4" s="20"/>
      <c r="K4" s="21" t="s">
        <v>7</v>
      </c>
      <c r="L4" s="22"/>
      <c r="M4" s="23"/>
    </row>
    <row r="5" spans="1:13" s="8" customFormat="1" ht="43.5">
      <c r="A5" s="24"/>
      <c r="B5" s="24"/>
      <c r="C5" s="25" t="s">
        <v>8</v>
      </c>
      <c r="D5" s="26" t="s">
        <v>9</v>
      </c>
      <c r="E5" s="27" t="s">
        <v>10</v>
      </c>
      <c r="F5" s="27" t="s">
        <v>11</v>
      </c>
      <c r="G5" s="25" t="s">
        <v>8</v>
      </c>
      <c r="H5" s="26" t="s">
        <v>9</v>
      </c>
      <c r="I5" s="27" t="s">
        <v>10</v>
      </c>
      <c r="J5" s="27" t="s">
        <v>11</v>
      </c>
      <c r="K5" s="28" t="s">
        <v>12</v>
      </c>
      <c r="L5" s="29" t="s">
        <v>13</v>
      </c>
      <c r="M5" s="28" t="s">
        <v>14</v>
      </c>
    </row>
    <row r="6" spans="1:13">
      <c r="A6" s="30">
        <v>1</v>
      </c>
      <c r="B6" s="31" t="s">
        <v>15</v>
      </c>
      <c r="C6" s="32">
        <v>37562655.470501468</v>
      </c>
      <c r="D6" s="33">
        <v>47500</v>
      </c>
      <c r="E6" s="34" t="s">
        <v>16</v>
      </c>
      <c r="F6" s="35">
        <f t="shared" ref="F6:F7" si="0">C6/D6</f>
        <v>790.79274674739929</v>
      </c>
      <c r="G6" s="36">
        <v>38452983.686245799</v>
      </c>
      <c r="H6" s="33"/>
      <c r="I6" s="34" t="s">
        <v>16</v>
      </c>
      <c r="J6" s="35" t="e">
        <f t="shared" ref="J6:J7" si="1">G6/H6</f>
        <v>#DIV/0!</v>
      </c>
      <c r="K6" s="37">
        <f>(G6-C6)/C6</f>
        <v>2.3702483346618557E-2</v>
      </c>
      <c r="L6" s="37">
        <f t="shared" ref="K6:L9" si="2">(H6-D6)/D6</f>
        <v>-1</v>
      </c>
      <c r="M6" s="37" t="e">
        <f>(J6-F6)/F6</f>
        <v>#DIV/0!</v>
      </c>
    </row>
    <row r="7" spans="1:13">
      <c r="A7" s="30">
        <v>2</v>
      </c>
      <c r="B7" s="31" t="s">
        <v>17</v>
      </c>
      <c r="C7" s="32">
        <v>15947501.304653354</v>
      </c>
      <c r="D7" s="33">
        <v>350</v>
      </c>
      <c r="E7" s="39" t="s">
        <v>18</v>
      </c>
      <c r="F7" s="35">
        <f t="shared" si="0"/>
        <v>45564.289441866727</v>
      </c>
      <c r="G7" s="32">
        <v>18425792.904959325</v>
      </c>
      <c r="H7" s="33"/>
      <c r="I7" s="39" t="s">
        <v>18</v>
      </c>
      <c r="J7" s="35" t="e">
        <f t="shared" si="1"/>
        <v>#DIV/0!</v>
      </c>
      <c r="K7" s="37">
        <f t="shared" si="2"/>
        <v>0.15540312886400737</v>
      </c>
      <c r="L7" s="37">
        <f t="shared" si="2"/>
        <v>-1</v>
      </c>
      <c r="M7" s="37" t="e">
        <f>(J7-F7)/F7</f>
        <v>#DIV/0!</v>
      </c>
    </row>
    <row r="8" spans="1:13">
      <c r="A8" s="30">
        <v>3</v>
      </c>
      <c r="B8" s="31" t="s">
        <v>19</v>
      </c>
      <c r="C8" s="32">
        <v>13305371.213760195</v>
      </c>
      <c r="D8" s="33">
        <v>1847</v>
      </c>
      <c r="E8" s="34" t="s">
        <v>16</v>
      </c>
      <c r="F8" s="35">
        <f>C8/D8</f>
        <v>7203.7743442123419</v>
      </c>
      <c r="G8" s="32">
        <v>1423737.87</v>
      </c>
      <c r="H8" s="33"/>
      <c r="I8" s="34" t="s">
        <v>16</v>
      </c>
      <c r="J8" s="35" t="e">
        <f>G8/H8</f>
        <v>#DIV/0!</v>
      </c>
      <c r="K8" s="37">
        <f t="shared" si="2"/>
        <v>-0.89299525378686218</v>
      </c>
      <c r="L8" s="37">
        <f t="shared" si="2"/>
        <v>-1</v>
      </c>
      <c r="M8" s="37" t="e">
        <f>(J8-F8)/F8</f>
        <v>#DIV/0!</v>
      </c>
    </row>
    <row r="9" spans="1:13">
      <c r="A9" s="30">
        <v>4</v>
      </c>
      <c r="B9" s="31" t="s">
        <v>20</v>
      </c>
      <c r="C9" s="32">
        <v>55368268.61079172</v>
      </c>
      <c r="D9" s="33">
        <v>47050</v>
      </c>
      <c r="E9" s="34" t="s">
        <v>21</v>
      </c>
      <c r="F9" s="35">
        <f>C9/D9</f>
        <v>1176.7963572963172</v>
      </c>
      <c r="G9" s="32">
        <v>57374733.860045604</v>
      </c>
      <c r="H9" s="33"/>
      <c r="I9" s="34" t="s">
        <v>21</v>
      </c>
      <c r="J9" s="35" t="e">
        <f>G9/H9</f>
        <v>#DIV/0!</v>
      </c>
      <c r="K9" s="37">
        <f t="shared" si="2"/>
        <v>3.6238540586454385E-2</v>
      </c>
      <c r="L9" s="37">
        <f t="shared" si="2"/>
        <v>-1</v>
      </c>
      <c r="M9" s="37" t="e">
        <f>(J9-F9)/F9</f>
        <v>#DIV/0!</v>
      </c>
    </row>
    <row r="10" spans="1:13">
      <c r="A10" s="30"/>
      <c r="B10" s="40" t="s">
        <v>22</v>
      </c>
      <c r="C10" s="41">
        <f>SUM(C6:C9)</f>
        <v>122183796.59970674</v>
      </c>
      <c r="D10" s="42"/>
      <c r="E10" s="42"/>
      <c r="F10" s="43"/>
      <c r="G10" s="41">
        <f>SUM(G6:G9)</f>
        <v>115677248.32125072</v>
      </c>
      <c r="H10" s="42"/>
      <c r="I10" s="42"/>
      <c r="J10" s="43"/>
      <c r="K10" s="44"/>
      <c r="L10" s="44"/>
      <c r="M10" s="43"/>
    </row>
    <row r="11" spans="1:13">
      <c r="A11" s="45"/>
      <c r="B11" s="45"/>
    </row>
    <row r="13" spans="1:13">
      <c r="B13" s="49" t="s">
        <v>1</v>
      </c>
      <c r="C13" s="49"/>
    </row>
    <row r="14" spans="1:13">
      <c r="B14" s="50" t="s">
        <v>23</v>
      </c>
      <c r="C14" s="51"/>
    </row>
    <row r="15" spans="1:13">
      <c r="A15" s="46">
        <v>1</v>
      </c>
      <c r="B15" s="52" t="s">
        <v>15</v>
      </c>
      <c r="C15" s="8" t="s">
        <v>24</v>
      </c>
    </row>
    <row r="16" spans="1:13">
      <c r="A16" s="46">
        <v>2</v>
      </c>
      <c r="B16" s="53" t="s">
        <v>17</v>
      </c>
      <c r="C16" s="8" t="s">
        <v>24</v>
      </c>
    </row>
    <row r="17" spans="1:3">
      <c r="A17" s="46">
        <v>3</v>
      </c>
      <c r="B17" s="38" t="s">
        <v>19</v>
      </c>
      <c r="C17" s="8" t="s">
        <v>24</v>
      </c>
    </row>
    <row r="18" spans="1:3">
      <c r="A18" s="46">
        <v>4</v>
      </c>
      <c r="B18" s="38" t="s">
        <v>20</v>
      </c>
      <c r="C18" s="8" t="s">
        <v>24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21"/>
  <sheetViews>
    <sheetView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C6" sqref="C6"/>
    </sheetView>
  </sheetViews>
  <sheetFormatPr defaultColWidth="8" defaultRowHeight="21.75"/>
  <cols>
    <col min="1" max="1" width="4.109375" style="8" bestFit="1" customWidth="1"/>
    <col min="2" max="2" width="35.21875" style="8" customWidth="1"/>
    <col min="3" max="3" width="12.77734375" style="8" customWidth="1"/>
    <col min="4" max="4" width="9.77734375" style="8" customWidth="1"/>
    <col min="5" max="5" width="6" style="8" bestFit="1" customWidth="1"/>
    <col min="6" max="6" width="9.77734375" style="8" customWidth="1"/>
    <col min="7" max="7" width="12.77734375" style="8" customWidth="1"/>
    <col min="8" max="8" width="9.77734375" style="8" customWidth="1"/>
    <col min="9" max="9" width="6" style="75" bestFit="1" customWidth="1"/>
    <col min="10" max="10" width="9.77734375" style="8" customWidth="1"/>
    <col min="11" max="13" width="10.77734375" style="8" customWidth="1"/>
    <col min="14" max="16384" width="8" style="8"/>
  </cols>
  <sheetData>
    <row r="1" spans="1:13" s="1" customFormat="1" ht="24">
      <c r="B1" s="2" t="s">
        <v>0</v>
      </c>
      <c r="C1" s="2"/>
      <c r="D1" s="2"/>
      <c r="E1" s="2"/>
      <c r="F1" s="2"/>
      <c r="G1" s="2"/>
      <c r="H1" s="2"/>
      <c r="I1" s="3"/>
      <c r="J1" s="2"/>
      <c r="K1" s="54"/>
      <c r="L1" s="54"/>
      <c r="M1" s="54"/>
    </row>
    <row r="2" spans="1:13">
      <c r="B2" s="9" t="s">
        <v>25</v>
      </c>
      <c r="C2" s="55"/>
      <c r="D2" s="55"/>
      <c r="E2" s="55"/>
      <c r="F2" s="55"/>
      <c r="G2" s="55"/>
      <c r="H2" s="55"/>
      <c r="I2" s="15"/>
      <c r="J2" s="55"/>
      <c r="K2" s="15"/>
    </row>
    <row r="3" spans="1:13">
      <c r="B3" s="13"/>
      <c r="C3" s="56"/>
      <c r="D3" s="56"/>
      <c r="E3" s="56"/>
      <c r="F3" s="16"/>
      <c r="G3" s="16"/>
      <c r="H3" s="16"/>
      <c r="I3" s="15"/>
      <c r="J3" s="16"/>
      <c r="M3" s="16" t="s">
        <v>2</v>
      </c>
    </row>
    <row r="4" spans="1:13">
      <c r="A4" s="17" t="s">
        <v>3</v>
      </c>
      <c r="B4" s="57" t="s">
        <v>26</v>
      </c>
      <c r="C4" s="21" t="s">
        <v>5</v>
      </c>
      <c r="D4" s="22"/>
      <c r="E4" s="22"/>
      <c r="F4" s="23"/>
      <c r="G4" s="21" t="s">
        <v>6</v>
      </c>
      <c r="H4" s="22"/>
      <c r="I4" s="22"/>
      <c r="J4" s="23"/>
      <c r="K4" s="21" t="s">
        <v>7</v>
      </c>
      <c r="L4" s="22"/>
      <c r="M4" s="23"/>
    </row>
    <row r="5" spans="1:13" ht="43.5">
      <c r="A5" s="24"/>
      <c r="B5" s="58"/>
      <c r="C5" s="29" t="s">
        <v>8</v>
      </c>
      <c r="D5" s="29" t="s">
        <v>9</v>
      </c>
      <c r="E5" s="29" t="s">
        <v>10</v>
      </c>
      <c r="F5" s="28" t="s">
        <v>11</v>
      </c>
      <c r="G5" s="29" t="s">
        <v>8</v>
      </c>
      <c r="H5" s="29" t="s">
        <v>9</v>
      </c>
      <c r="I5" s="29" t="s">
        <v>10</v>
      </c>
      <c r="J5" s="28" t="s">
        <v>11</v>
      </c>
      <c r="K5" s="28" t="s">
        <v>27</v>
      </c>
      <c r="L5" s="29" t="s">
        <v>28</v>
      </c>
      <c r="M5" s="28" t="s">
        <v>14</v>
      </c>
    </row>
    <row r="6" spans="1:13">
      <c r="A6" s="30">
        <v>1</v>
      </c>
      <c r="B6" s="31" t="s">
        <v>29</v>
      </c>
      <c r="C6" s="59">
        <v>29012483.259933777</v>
      </c>
      <c r="D6" s="60">
        <v>102650</v>
      </c>
      <c r="E6" s="61" t="s">
        <v>16</v>
      </c>
      <c r="F6" s="62">
        <f>C6/D6</f>
        <v>282.63500496769387</v>
      </c>
      <c r="G6" s="59">
        <v>15097298.336118303</v>
      </c>
      <c r="H6" s="63"/>
      <c r="I6" s="61" t="s">
        <v>16</v>
      </c>
      <c r="J6" s="62" t="e">
        <f>G6/H6</f>
        <v>#DIV/0!</v>
      </c>
      <c r="K6" s="64">
        <f t="shared" ref="K6:L10" si="0">(G6-C6)/C6</f>
        <v>-0.47962750375912622</v>
      </c>
      <c r="L6" s="64">
        <f t="shared" si="0"/>
        <v>-1</v>
      </c>
      <c r="M6" s="64" t="e">
        <f>(J6-F6)/F6</f>
        <v>#DIV/0!</v>
      </c>
    </row>
    <row r="7" spans="1:13">
      <c r="A7" s="30">
        <v>2</v>
      </c>
      <c r="B7" s="31" t="s">
        <v>30</v>
      </c>
      <c r="C7" s="59">
        <v>23711370.206290901</v>
      </c>
      <c r="D7" s="60">
        <v>52180</v>
      </c>
      <c r="E7" s="61" t="s">
        <v>31</v>
      </c>
      <c r="F7" s="62">
        <f>C7/D7</f>
        <v>454.41491388062286</v>
      </c>
      <c r="G7" s="59">
        <v>26307736.589159608</v>
      </c>
      <c r="H7" s="63"/>
      <c r="I7" s="61" t="s">
        <v>31</v>
      </c>
      <c r="J7" s="62" t="e">
        <f>G7/H7</f>
        <v>#DIV/0!</v>
      </c>
      <c r="K7" s="64">
        <f t="shared" si="0"/>
        <v>0.10949879151985326</v>
      </c>
      <c r="L7" s="64">
        <f t="shared" si="0"/>
        <v>-1</v>
      </c>
      <c r="M7" s="64" t="e">
        <f t="shared" ref="M7:M10" si="1">(J7-F7)/F7</f>
        <v>#DIV/0!</v>
      </c>
    </row>
    <row r="8" spans="1:13">
      <c r="A8" s="30">
        <v>3</v>
      </c>
      <c r="B8" s="31" t="s">
        <v>32</v>
      </c>
      <c r="C8" s="59">
        <v>890887.62107282924</v>
      </c>
      <c r="D8" s="60">
        <v>923</v>
      </c>
      <c r="E8" s="61" t="s">
        <v>33</v>
      </c>
      <c r="F8" s="62">
        <f>C8/D8</f>
        <v>965.20869021975</v>
      </c>
      <c r="G8" s="59">
        <v>830897.9578390395</v>
      </c>
      <c r="H8" s="63"/>
      <c r="I8" s="61" t="s">
        <v>33</v>
      </c>
      <c r="J8" s="62" t="e">
        <f>G8/H8</f>
        <v>#DIV/0!</v>
      </c>
      <c r="K8" s="64">
        <f t="shared" si="0"/>
        <v>-6.7336959022450751E-2</v>
      </c>
      <c r="L8" s="64">
        <f t="shared" si="0"/>
        <v>-1</v>
      </c>
      <c r="M8" s="64" t="e">
        <f t="shared" si="1"/>
        <v>#DIV/0!</v>
      </c>
    </row>
    <row r="9" spans="1:13">
      <c r="A9" s="30">
        <v>4</v>
      </c>
      <c r="B9" s="31" t="s">
        <v>34</v>
      </c>
      <c r="C9" s="59">
        <v>15638429.058693606</v>
      </c>
      <c r="D9" s="60">
        <v>356</v>
      </c>
      <c r="E9" s="61" t="s">
        <v>33</v>
      </c>
      <c r="F9" s="62">
        <f>C9/D9</f>
        <v>43928.171513184287</v>
      </c>
      <c r="G9" s="59">
        <v>18301081.025931854</v>
      </c>
      <c r="H9" s="63"/>
      <c r="I9" s="61" t="s">
        <v>33</v>
      </c>
      <c r="J9" s="62" t="e">
        <f>G9/H9</f>
        <v>#DIV/0!</v>
      </c>
      <c r="K9" s="64">
        <f t="shared" si="0"/>
        <v>0.17026339137037838</v>
      </c>
      <c r="L9" s="64">
        <f t="shared" si="0"/>
        <v>-1</v>
      </c>
      <c r="M9" s="64" t="e">
        <f t="shared" si="1"/>
        <v>#DIV/0!</v>
      </c>
    </row>
    <row r="10" spans="1:13">
      <c r="A10" s="30">
        <v>5</v>
      </c>
      <c r="B10" s="65" t="s">
        <v>35</v>
      </c>
      <c r="C10" s="66">
        <v>57388278.476647608</v>
      </c>
      <c r="D10" s="60">
        <v>49500</v>
      </c>
      <c r="E10" s="61" t="s">
        <v>21</v>
      </c>
      <c r="F10" s="62">
        <f>C10/D10</f>
        <v>1159.359161144396</v>
      </c>
      <c r="G10" s="66">
        <v>59573675.23187542</v>
      </c>
      <c r="H10" s="63"/>
      <c r="I10" s="61" t="s">
        <v>21</v>
      </c>
      <c r="J10" s="62" t="e">
        <f>G10/H10</f>
        <v>#DIV/0!</v>
      </c>
      <c r="K10" s="64">
        <f t="shared" si="0"/>
        <v>3.8080890614571955E-2</v>
      </c>
      <c r="L10" s="64">
        <f t="shared" si="0"/>
        <v>-1</v>
      </c>
      <c r="M10" s="64" t="e">
        <f t="shared" si="1"/>
        <v>#DIV/0!</v>
      </c>
    </row>
    <row r="11" spans="1:13" s="55" customFormat="1">
      <c r="A11" s="30"/>
      <c r="B11" s="40" t="s">
        <v>22</v>
      </c>
      <c r="C11" s="67">
        <f>SUM(C6:C10)</f>
        <v>126641448.62263873</v>
      </c>
      <c r="D11" s="68"/>
      <c r="E11" s="69"/>
      <c r="F11" s="69"/>
      <c r="G11" s="70">
        <f>SUM(G6:G10)</f>
        <v>120110689.14092423</v>
      </c>
      <c r="H11" s="68"/>
      <c r="I11" s="69"/>
      <c r="J11" s="69"/>
      <c r="K11" s="69"/>
      <c r="L11" s="69"/>
      <c r="M11" s="71"/>
    </row>
    <row r="12" spans="1:13">
      <c r="C12" s="72"/>
      <c r="D12" s="72"/>
      <c r="E12" s="72"/>
      <c r="F12" s="72"/>
      <c r="G12" s="72"/>
      <c r="H12" s="72"/>
      <c r="I12" s="73"/>
      <c r="J12" s="72"/>
    </row>
    <row r="13" spans="1:13">
      <c r="C13" s="74"/>
      <c r="G13" s="74"/>
    </row>
    <row r="14" spans="1:13">
      <c r="B14" s="9" t="s">
        <v>36</v>
      </c>
      <c r="C14" s="55"/>
      <c r="D14" s="55"/>
      <c r="E14" s="55"/>
      <c r="F14" s="76"/>
      <c r="G14" s="15"/>
      <c r="H14" s="15"/>
      <c r="I14" s="15"/>
      <c r="J14" s="77"/>
      <c r="K14" s="55"/>
      <c r="L14" s="55"/>
      <c r="M14" s="55"/>
    </row>
    <row r="15" spans="1:13" s="78" customFormat="1">
      <c r="B15" s="79" t="s">
        <v>37</v>
      </c>
      <c r="C15" s="80"/>
      <c r="D15" s="80"/>
      <c r="E15" s="80"/>
      <c r="F15" s="80"/>
      <c r="G15" s="80"/>
      <c r="J15" s="81"/>
      <c r="K15" s="8"/>
    </row>
    <row r="16" spans="1:13">
      <c r="A16" s="75">
        <v>1</v>
      </c>
      <c r="B16" s="8" t="s">
        <v>29</v>
      </c>
      <c r="C16" s="8" t="s">
        <v>24</v>
      </c>
      <c r="D16" s="72"/>
      <c r="E16" s="72"/>
      <c r="F16" s="72"/>
      <c r="G16" s="72"/>
      <c r="I16" s="8"/>
      <c r="J16" s="81"/>
    </row>
    <row r="17" spans="1:10">
      <c r="A17" s="75">
        <v>2</v>
      </c>
      <c r="B17" s="8" t="s">
        <v>30</v>
      </c>
      <c r="C17" s="8" t="s">
        <v>24</v>
      </c>
      <c r="D17" s="82"/>
      <c r="E17" s="53"/>
      <c r="F17" s="72"/>
      <c r="G17" s="72"/>
      <c r="I17" s="8"/>
      <c r="J17" s="81"/>
    </row>
    <row r="18" spans="1:10">
      <c r="A18" s="75">
        <v>3</v>
      </c>
      <c r="B18" s="8" t="s">
        <v>32</v>
      </c>
      <c r="C18" s="8" t="s">
        <v>24</v>
      </c>
      <c r="D18" s="82"/>
      <c r="E18" s="53"/>
      <c r="G18" s="74"/>
      <c r="J18" s="81"/>
    </row>
    <row r="19" spans="1:10">
      <c r="A19" s="75">
        <v>4</v>
      </c>
      <c r="B19" s="8" t="s">
        <v>34</v>
      </c>
      <c r="C19" s="8" t="s">
        <v>24</v>
      </c>
      <c r="D19" s="82"/>
      <c r="J19" s="72"/>
    </row>
    <row r="20" spans="1:10">
      <c r="A20" s="75">
        <v>5</v>
      </c>
      <c r="B20" s="8" t="s">
        <v>35</v>
      </c>
      <c r="C20" s="8" t="s">
        <v>24</v>
      </c>
      <c r="D20" s="82"/>
    </row>
    <row r="21" spans="1:10">
      <c r="J21" s="81"/>
    </row>
  </sheetData>
  <mergeCells count="7">
    <mergeCell ref="A4:A5"/>
    <mergeCell ref="B4:B5"/>
    <mergeCell ref="C4:F4"/>
    <mergeCell ref="G4:J4"/>
    <mergeCell ref="K4:M4"/>
    <mergeCell ref="D11:F11"/>
    <mergeCell ref="H11:M11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ตาราง 7 ปี 66-67 อยส</vt:lpstr>
      <vt:lpstr>ตาราง 8 ปี 66-67 อยส</vt:lpstr>
      <vt:lpstr>'ตาราง 7 ปี 66-67 อยส'!Print_Titles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dcterms:created xsi:type="dcterms:W3CDTF">2025-01-23T06:42:57Z</dcterms:created>
  <dcterms:modified xsi:type="dcterms:W3CDTF">2025-01-23T06:43:51Z</dcterms:modified>
</cp:coreProperties>
</file>